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pena\Documents\InformacionMSPS\FINACIAMIENTO 2017\NUEVAS FUNCIONES Func.19 Dic\INSTRUCTIVOS SGP-AP 2018\INSTRUCTIVOS SGP-AP  2018\"/>
    </mc:Choice>
  </mc:AlternateContent>
  <bookViews>
    <workbookView xWindow="0" yWindow="0" windowWidth="24000" windowHeight="11715"/>
  </bookViews>
  <sheets>
    <sheet name="Hoja2" sheetId="2" r:id="rId1"/>
    <sheet name="Hoja1" sheetId="3" r:id="rId2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9" i="2" l="1"/>
  <c r="H19" i="2"/>
  <c r="J19" i="2"/>
  <c r="K19" i="2"/>
  <c r="L19" i="2"/>
  <c r="M19" i="2"/>
  <c r="N19" i="2"/>
  <c r="O19" i="2"/>
  <c r="P19" i="2"/>
  <c r="Q19" i="2"/>
  <c r="R19" i="2"/>
  <c r="S19" i="2"/>
  <c r="T19" i="2"/>
  <c r="U19" i="2"/>
  <c r="V10" i="2"/>
  <c r="W10" i="2"/>
  <c r="V11" i="2"/>
  <c r="W11" i="2"/>
  <c r="V12" i="2"/>
  <c r="W12" i="2"/>
  <c r="V13" i="2"/>
  <c r="W13" i="2"/>
  <c r="V14" i="2"/>
  <c r="W14" i="2"/>
  <c r="V15" i="2"/>
  <c r="W15" i="2"/>
  <c r="V16" i="2"/>
  <c r="W16" i="2"/>
  <c r="V17" i="2"/>
  <c r="W17" i="2"/>
  <c r="V18" i="2"/>
  <c r="W18" i="2"/>
  <c r="V9" i="2"/>
  <c r="W9" i="2"/>
  <c r="I19" i="2"/>
  <c r="G20" i="2"/>
  <c r="V19" i="2"/>
  <c r="W19" i="2"/>
  <c r="G21" i="2"/>
</calcChain>
</file>

<file path=xl/sharedStrings.xml><?xml version="1.0" encoding="utf-8"?>
<sst xmlns="http://schemas.openxmlformats.org/spreadsheetml/2006/main" count="244" uniqueCount="119">
  <si>
    <t xml:space="preserve"> Hoja   1   de   1</t>
  </si>
  <si>
    <t>DOCEAVA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</si>
  <si>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</si>
  <si>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</si>
  <si>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</si>
  <si>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</si>
  <si>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</si>
  <si>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</si>
  <si>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</si>
  <si>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</si>
  <si>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</si>
  <si>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</si>
  <si>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</si>
  <si>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</si>
  <si>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</si>
  <si>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DIRECCION ADMINISTRACION DE FONDOS DE LA PROTECCION SOCIAL</t>
  </si>
  <si>
    <t>Fuente: Secretaria de Salud del Atlántico</t>
  </si>
  <si>
    <t>30     I       05           I    17</t>
  </si>
  <si>
    <t>3. COD. DANE 
MUNICIPIO</t>
  </si>
  <si>
    <t>4. MUNICIPIO</t>
  </si>
  <si>
    <t>5. MUNICIPIO
CERTIFICADO (MC) / MUNICIPIO NO CERTIFICADO (MNC)</t>
  </si>
  <si>
    <t>6. RAZÓN SOCIAL DE LA ESE</t>
  </si>
  <si>
    <t>7. NIT DE  LA E.S.E</t>
  </si>
  <si>
    <t>8. D.V (Digito de Verificación)</t>
  </si>
  <si>
    <t>9. VALOR DISTRIBUCION  MUNICPAL</t>
  </si>
  <si>
    <t>10. VALOR DISTRIBUCION  DEPARTAMENTAL O DISTRITAL</t>
  </si>
  <si>
    <t>11. TOTAL RECURSOS DISTRIBUIDOS A LA ESE (9+10)</t>
  </si>
  <si>
    <t>08078</t>
  </si>
  <si>
    <t>BARANOA</t>
  </si>
  <si>
    <t>MC</t>
  </si>
  <si>
    <t>ESE HOSPITAL DE BARANOA</t>
  </si>
  <si>
    <t>890103002</t>
  </si>
  <si>
    <t>7</t>
  </si>
  <si>
    <t>08296</t>
  </si>
  <si>
    <t>GALAPA</t>
  </si>
  <si>
    <t>ESE CENTRO DE SALUD DE GALAPA</t>
  </si>
  <si>
    <t>802007798</t>
  </si>
  <si>
    <t>1</t>
  </si>
  <si>
    <t>08634</t>
  </si>
  <si>
    <t>SABANAGRANDE</t>
  </si>
  <si>
    <t>ESE HOSPITAL MUNICIPAL DE SABANAGRANDE</t>
  </si>
  <si>
    <t>802003081</t>
  </si>
  <si>
    <t>08638</t>
  </si>
  <si>
    <t>SABANALARGA</t>
  </si>
  <si>
    <t>ESE CENTRO MATERNO INFANTIL - CEMINSA</t>
  </si>
  <si>
    <t>802010241</t>
  </si>
  <si>
    <t>0</t>
  </si>
  <si>
    <t>08758</t>
  </si>
  <si>
    <t>SOLEDAD</t>
  </si>
  <si>
    <t>ESE HOSPITAL MATERNO INFANTIL CIUDADELA METROPOLITANA</t>
  </si>
  <si>
    <t>802013023</t>
  </si>
  <si>
    <t>5</t>
  </si>
  <si>
    <t>08849</t>
  </si>
  <si>
    <t>USIACURI</t>
  </si>
  <si>
    <t>ESE CENTRO DE SALUD DE USIACURÍ</t>
  </si>
  <si>
    <t>802009049</t>
  </si>
  <si>
    <t>08001</t>
  </si>
  <si>
    <t>BARRANQUILLA</t>
  </si>
  <si>
    <t>N/A</t>
  </si>
  <si>
    <t>HOSPITAL UNIVERSITARIO CARI ESE</t>
  </si>
  <si>
    <t>800253167</t>
  </si>
  <si>
    <t>9</t>
  </si>
  <si>
    <t>ESE HOSPITAL DEPARTAMENTAL DE SABANALARGA</t>
  </si>
  <si>
    <t>890103127</t>
  </si>
  <si>
    <t>ESE HOSPITAL NIÑO JESÚS DE BARRANQUILLA</t>
  </si>
  <si>
    <t>802006728</t>
  </si>
  <si>
    <t>ESE HOSPITAL DEPARTAMENTAL JUAN DOMINGUEZ ROMERO DE SOLEDAD</t>
  </si>
  <si>
    <t>802009766</t>
  </si>
  <si>
    <t>3</t>
  </si>
  <si>
    <t>DEPARTAMENTO DE ATLANTICO</t>
  </si>
  <si>
    <t xml:space="preserve">                </t>
  </si>
  <si>
    <t>SISTEMA  GENERAL DE PARTICIPACIONES - SUBSIDIOS A LA OFERTA APORTES PATRONALES</t>
  </si>
  <si>
    <t>ATLANTICO</t>
  </si>
  <si>
    <t>H. UNIVERSITARIO CARI ESE</t>
  </si>
  <si>
    <t>AV VILLAS</t>
  </si>
  <si>
    <t>AHR</t>
  </si>
  <si>
    <t>730014156</t>
  </si>
  <si>
    <t>GERENTE REGIONAL B/quilla</t>
  </si>
  <si>
    <t>730014164</t>
  </si>
  <si>
    <t xml:space="preserve">ESE HOSPITAL SAN JUAN DOMINGUEZ ROMERO DE SOLEDAD </t>
  </si>
  <si>
    <t>DAVIVIENDA</t>
  </si>
  <si>
    <t>029700039166</t>
  </si>
  <si>
    <t>029700041139</t>
  </si>
  <si>
    <t>CTE</t>
  </si>
  <si>
    <t>SABANGRANDE</t>
  </si>
  <si>
    <t>026200735996</t>
  </si>
  <si>
    <t>CALLE 76</t>
  </si>
  <si>
    <t>026269996604</t>
  </si>
  <si>
    <t>ESE HOSPITAL MATERNO INFANTIL CIUDADELA METROPOLITANA DE SOLEDAD</t>
  </si>
  <si>
    <t>OFICINA SOLEDAD - 0297</t>
  </si>
  <si>
    <t xml:space="preserve">029700040743 </t>
  </si>
  <si>
    <t>USIACUARI</t>
  </si>
  <si>
    <t>ESE CENTRO DE SALUD USIACURI JOSE MARIA FEREZ FARAH</t>
  </si>
  <si>
    <t>OCCIDENTE</t>
  </si>
  <si>
    <t>817802366</t>
  </si>
  <si>
    <t>817802580</t>
  </si>
  <si>
    <t>BARAONA</t>
  </si>
  <si>
    <t>ESE HOSPITAL BARANOA</t>
  </si>
  <si>
    <t>817802598</t>
  </si>
  <si>
    <t>BBVA</t>
  </si>
  <si>
    <t>759346638</t>
  </si>
  <si>
    <t>759346646</t>
  </si>
  <si>
    <t>EMPRESA SOCIAL DEL ESTADO HOSPITAL NIÑO JESUS DE BARRANQUILLA</t>
  </si>
  <si>
    <t>BOGOTA</t>
  </si>
  <si>
    <t>0292587268</t>
  </si>
  <si>
    <t>10 BARRANQUILLA</t>
  </si>
  <si>
    <t>0292591328</t>
  </si>
  <si>
    <t>ESE CENTRO MATERNO INFANTIL</t>
  </si>
  <si>
    <t>BANCOOMEVA</t>
  </si>
  <si>
    <t>080103515201</t>
  </si>
  <si>
    <t>OFICINA PRADO BARRANQUILLA</t>
  </si>
  <si>
    <t>817802325</t>
  </si>
  <si>
    <t>OFICINA DE GALAPA</t>
  </si>
  <si>
    <t>BANCO</t>
  </si>
  <si>
    <t>NIT</t>
  </si>
  <si>
    <t>DV</t>
  </si>
  <si>
    <t>FECHA    de 2018</t>
  </si>
  <si>
    <t>VIGENCIA 2018  - DOCUMENTO DISTRIBUCION - SGP-26-2018</t>
  </si>
  <si>
    <t>Fecha:  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</si>
</sst>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sz val="12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8"/>
      <name val="Arial Narrow"/>
      <family val="2"/>
    </font>
    <font>
      <sz val="7"/>
      <color theme="1"/>
      <name val="Calibri"/>
      <family val="2"/>
      <scheme val="minor"/>
    </font>
    <font>
      <sz val="7"/>
      <name val="Arial Narrow"/>
      <family val="2"/>
    </font>
    <font>
      <sz val="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b/>
      <sz val="7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71">
    <xf numFmtId="0" fontId="0" fillId="0" borderId="0" xfId="0"/>
    <xf numFmtId="0" fontId="4" fillId="0" borderId="3" xfId="0" applyFont="1" applyBorder="1"/>
    <xf numFmtId="0" fontId="4" fillId="0" borderId="0" xfId="0" applyFont="1" applyBorder="1"/>
    <xf numFmtId="0" fontId="3" fillId="0" borderId="0" xfId="0" applyFont="1" applyBorder="1" applyAlignment="1">
      <alignment horizontal="center"/>
    </xf>
    <xf numFmtId="0" fontId="7" fillId="0" borderId="3" xfId="0" applyFont="1" applyBorder="1" applyAlignment="1"/>
    <xf numFmtId="0" fontId="7" fillId="0" borderId="0" xfId="0" applyFont="1" applyBorder="1" applyAlignment="1">
      <alignment horizontal="left"/>
    </xf>
    <xf numFmtId="0" fontId="9" fillId="0" borderId="3" xfId="0" applyFont="1" applyBorder="1"/>
    <xf numFmtId="0" fontId="0" fillId="0" borderId="0" xfId="0" applyBorder="1"/>
    <xf numFmtId="3" fontId="6" fillId="0" borderId="0" xfId="0" applyNumberFormat="1" applyFont="1" applyBorder="1" applyAlignment="1">
      <alignment horizontal="center"/>
    </xf>
    <xf numFmtId="0" fontId="8" fillId="0" borderId="0" xfId="0" applyFont="1" applyBorder="1" applyAlignment="1"/>
    <xf numFmtId="0" fontId="8" fillId="0" borderId="6" xfId="0" applyFont="1" applyBorder="1"/>
    <xf numFmtId="0" fontId="8" fillId="0" borderId="6" xfId="0" applyFont="1" applyBorder="1" applyAlignment="1"/>
    <xf numFmtId="0" fontId="0" fillId="0" borderId="5" xfId="0" applyBorder="1"/>
    <xf numFmtId="3" fontId="6" fillId="0" borderId="6" xfId="0" applyNumberFormat="1" applyFont="1" applyBorder="1" applyAlignment="1">
      <alignment horizontal="center"/>
    </xf>
    <xf numFmtId="0" fontId="6" fillId="0" borderId="6" xfId="0" applyFont="1" applyBorder="1"/>
    <xf numFmtId="0" fontId="6" fillId="0" borderId="6" xfId="0" applyFont="1" applyBorder="1" applyAlignment="1"/>
    <xf numFmtId="0" fontId="10" fillId="0" borderId="0" xfId="0" applyFont="1" applyBorder="1" applyAlignment="1">
      <alignment horizontal="left"/>
    </xf>
    <xf numFmtId="0" fontId="11" fillId="0" borderId="8" xfId="0" applyFont="1" applyFill="1" applyBorder="1" applyAlignment="1">
      <alignment vertical="center" wrapText="1"/>
    </xf>
    <xf numFmtId="0" fontId="12" fillId="0" borderId="8" xfId="0" applyFont="1" applyFill="1" applyBorder="1"/>
    <xf numFmtId="0" fontId="11" fillId="0" borderId="16" xfId="0" applyFont="1" applyFill="1" applyBorder="1" applyAlignment="1">
      <alignment vertical="center" wrapText="1"/>
    </xf>
    <xf numFmtId="0" fontId="11" fillId="0" borderId="15" xfId="0" applyFont="1" applyFill="1" applyBorder="1" applyAlignment="1">
      <alignment vertical="center" wrapText="1"/>
    </xf>
    <xf numFmtId="0" fontId="11" fillId="0" borderId="15" xfId="0" applyFont="1" applyBorder="1" applyAlignment="1">
      <alignment vertical="center" wrapText="1"/>
    </xf>
    <xf numFmtId="49" fontId="11" fillId="0" borderId="15" xfId="0" applyNumberFormat="1" applyFont="1" applyBorder="1" applyAlignment="1">
      <alignment vertical="center" wrapText="1"/>
    </xf>
    <xf numFmtId="0" fontId="11" fillId="0" borderId="0" xfId="0" applyFont="1"/>
    <xf numFmtId="0" fontId="13" fillId="0" borderId="0" xfId="0" applyFont="1"/>
    <xf numFmtId="0" fontId="11" fillId="0" borderId="17" xfId="0" applyFont="1" applyFill="1" applyBorder="1" applyAlignment="1">
      <alignment vertical="center" wrapText="1"/>
    </xf>
    <xf numFmtId="0" fontId="11" fillId="0" borderId="17" xfId="0" applyFont="1" applyBorder="1" applyAlignment="1">
      <alignment vertical="center" wrapText="1"/>
    </xf>
    <xf numFmtId="49" fontId="11" fillId="0" borderId="17" xfId="0" applyNumberFormat="1" applyFont="1" applyBorder="1" applyAlignment="1">
      <alignment vertical="center" wrapText="1"/>
    </xf>
    <xf numFmtId="0" fontId="11" fillId="2" borderId="9" xfId="0" applyFont="1" applyFill="1" applyBorder="1"/>
    <xf numFmtId="0" fontId="11" fillId="2" borderId="10" xfId="0" applyFont="1" applyFill="1" applyBorder="1"/>
    <xf numFmtId="0" fontId="0" fillId="0" borderId="3" xfId="0" applyBorder="1"/>
    <xf numFmtId="3" fontId="15" fillId="0" borderId="0" xfId="0" applyNumberFormat="1" applyFont="1" applyBorder="1"/>
    <xf numFmtId="0" fontId="0" fillId="0" borderId="4" xfId="0" applyBorder="1"/>
    <xf numFmtId="3" fontId="2" fillId="0" borderId="0" xfId="0" applyNumberFormat="1" applyFont="1" applyBorder="1"/>
    <xf numFmtId="0" fontId="0" fillId="0" borderId="6" xfId="0" applyBorder="1"/>
    <xf numFmtId="0" fontId="0" fillId="0" borderId="7" xfId="0" applyBorder="1"/>
    <xf numFmtId="0" fontId="11" fillId="3" borderId="15" xfId="0" applyFont="1" applyFill="1" applyBorder="1" applyAlignment="1">
      <alignment vertical="center" wrapText="1"/>
    </xf>
    <xf numFmtId="0" fontId="14" fillId="4" borderId="14" xfId="0" applyFont="1" applyFill="1" applyBorder="1" applyAlignment="1">
      <alignment horizontal="center" vertical="center" wrapText="1"/>
    </xf>
    <xf numFmtId="3" fontId="0" fillId="0" borderId="0" xfId="0" applyNumberFormat="1"/>
    <xf numFmtId="49" fontId="18" fillId="3" borderId="20" xfId="0" applyNumberFormat="1" applyFont="1" applyFill="1" applyBorder="1" applyAlignment="1">
      <alignment horizontal="left"/>
    </xf>
    <xf numFmtId="49" fontId="18" fillId="3" borderId="15" xfId="0" applyNumberFormat="1" applyFont="1" applyFill="1" applyBorder="1" applyAlignment="1">
      <alignment horizontal="left"/>
    </xf>
    <xf numFmtId="49" fontId="18" fillId="3" borderId="21" xfId="0" applyNumberFormat="1" applyFont="1" applyFill="1" applyBorder="1" applyAlignment="1">
      <alignment horizontal="left"/>
    </xf>
    <xf numFmtId="49" fontId="18" fillId="3" borderId="15" xfId="0" applyNumberFormat="1" applyFont="1" applyFill="1" applyBorder="1" applyAlignment="1">
      <alignment horizontal="center"/>
    </xf>
    <xf numFmtId="49" fontId="18" fillId="3" borderId="15" xfId="0" applyNumberFormat="1" applyFont="1" applyFill="1" applyBorder="1"/>
    <xf numFmtId="49" fontId="18" fillId="3" borderId="15" xfId="0" applyNumberFormat="1" applyFont="1" applyFill="1" applyBorder="1" applyAlignment="1"/>
    <xf numFmtId="49" fontId="18" fillId="3" borderId="21" xfId="0" applyNumberFormat="1" applyFont="1" applyFill="1" applyBorder="1"/>
    <xf numFmtId="0" fontId="19" fillId="0" borderId="0" xfId="0" applyFont="1" applyAlignment="1">
      <alignment horizontal="left"/>
    </xf>
    <xf numFmtId="0" fontId="20" fillId="0" borderId="0" xfId="0" applyFont="1" applyBorder="1" applyAlignment="1">
      <alignment horizontal="center"/>
    </xf>
    <xf numFmtId="0" fontId="20" fillId="0" borderId="0" xfId="0" applyFont="1"/>
    <xf numFmtId="0" fontId="20" fillId="0" borderId="0" xfId="0" applyFont="1" applyAlignment="1">
      <alignment horizontal="center"/>
    </xf>
    <xf numFmtId="0" fontId="20" fillId="0" borderId="0" xfId="0" applyFont="1" applyAlignment="1"/>
    <xf numFmtId="0" fontId="19" fillId="0" borderId="0" xfId="0" applyFont="1" applyAlignment="1">
      <alignment horizontal="center"/>
    </xf>
    <xf numFmtId="0" fontId="19" fillId="0" borderId="0" xfId="0" applyFont="1" applyAlignment="1"/>
    <xf numFmtId="49" fontId="20" fillId="0" borderId="0" xfId="0" applyNumberFormat="1" applyFont="1" applyAlignment="1">
      <alignment horizontal="right"/>
    </xf>
    <xf numFmtId="0" fontId="19" fillId="0" borderId="0" xfId="0" applyFont="1"/>
    <xf numFmtId="49" fontId="11" fillId="0" borderId="0" xfId="0" applyNumberFormat="1" applyFont="1"/>
    <xf numFmtId="1" fontId="11" fillId="0" borderId="15" xfId="0" applyNumberFormat="1" applyFont="1" applyBorder="1" applyAlignment="1">
      <alignment vertical="center" wrapText="1"/>
    </xf>
    <xf numFmtId="1" fontId="11" fillId="0" borderId="15" xfId="1" applyNumberFormat="1" applyFont="1" applyBorder="1" applyAlignment="1">
      <alignment vertical="center" wrapText="1"/>
    </xf>
    <xf numFmtId="1" fontId="11" fillId="0" borderId="17" xfId="0" applyNumberFormat="1" applyFont="1" applyBorder="1" applyAlignment="1">
      <alignment vertical="center" wrapText="1"/>
    </xf>
    <xf numFmtId="1" fontId="11" fillId="0" borderId="17" xfId="1" applyNumberFormat="1" applyFont="1" applyBorder="1" applyAlignment="1">
      <alignment vertical="center" wrapText="1"/>
    </xf>
    <xf numFmtId="1" fontId="11" fillId="2" borderId="11" xfId="0" applyNumberFormat="1" applyFont="1" applyFill="1" applyBorder="1"/>
    <xf numFmtId="1" fontId="11" fillId="2" borderId="12" xfId="0" applyNumberFormat="1" applyFont="1" applyFill="1" applyBorder="1"/>
    <xf numFmtId="0" fontId="21" fillId="2" borderId="13" xfId="0" applyFont="1" applyFill="1" applyBorder="1" applyAlignment="1">
      <alignment horizontal="center" vertical="center" wrapText="1"/>
    </xf>
    <xf numFmtId="0" fontId="21" fillId="2" borderId="1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16" fillId="3" borderId="18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 wrapText="1"/>
    </xf>
    <xf numFmtId="0" fontId="16" fillId="3" borderId="19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 vertical="center" wrapText="1"/>
    </xf>
    <xf numFmtId="0" fontId="17" fillId="3" borderId="19" xfId="0" applyFont="1" applyFill="1" applyBorder="1" applyAlignment="1">
      <alignment horizontal="center" vertical="center" wrapText="1"/>
    </xf>
  </cellXfs>
  <cellStyles count="3">
    <cellStyle name="Millares" xfId="1" builtinId="3"/>
    <cellStyle name="Normal" xfId="0" builtinId="0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1</xdr:row>
      <xdr:rowOff>38100</xdr:rowOff>
    </xdr:from>
    <xdr:to>
      <xdr:col>3</xdr:col>
      <xdr:colOff>617836</xdr:colOff>
      <xdr:row>4</xdr:row>
      <xdr:rowOff>31337</xdr:rowOff>
    </xdr:to>
    <xdr:pic>
      <xdr:nvPicPr>
        <xdr:cNvPr id="2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38125"/>
          <a:ext cx="2665711" cy="57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G25"/>
  <sheetViews>
    <sheetView tabSelected="1" topLeftCell="A9" zoomScaleNormal="100" workbookViewId="0">
      <selection activeCell="E13" sqref="E13"/>
    </sheetView>
  </sheetViews>
  <sheetFormatPr baseColWidth="10" defaultRowHeight="15" x14ac:dyDescent="0.25"/>
  <cols>
    <col min="1" max="1" width="8" customWidth="1"/>
    <col min="2" max="2" width="11.5703125" bestFit="1" customWidth="1"/>
    <col min="3" max="3" width="11.42578125" customWidth="1"/>
    <col min="4" max="4" width="24.85546875" customWidth="1"/>
    <col min="5" max="5" width="8.85546875" bestFit="1" customWidth="1"/>
    <col min="6" max="6" width="5" customWidth="1"/>
    <col min="7" max="7" width="10.85546875" customWidth="1"/>
    <col min="8" max="8" width="11.42578125" customWidth="1"/>
    <col min="9" max="9" width="11.5703125" customWidth="1"/>
    <col min="10" max="22" width="9.7109375" customWidth="1"/>
    <col min="23" max="23" width="11.7109375" customWidth="1"/>
    <col min="24" max="24" width="8.7109375" hidden="1" customWidth="1"/>
    <col min="25" max="25" width="3.140625" hidden="1" customWidth="1"/>
    <col min="26" max="26" width="10.28515625" hidden="1" customWidth="1"/>
    <col min="27" max="27" width="3.7109375" hidden="1" customWidth="1"/>
    <col min="28" max="28" width="11.28515625" hidden="1" customWidth="1"/>
    <col min="29" max="29" width="21.7109375" hidden="1" customWidth="1"/>
    <col min="30" max="30" width="11.5703125" hidden="1" customWidth="1"/>
    <col min="31" max="31" width="3.7109375" hidden="1" customWidth="1"/>
  </cols>
  <sheetData>
    <row r="2" spans="1:33" x14ac:dyDescent="0.25">
      <c r="AF2" s="7"/>
    </row>
    <row r="3" spans="1:33" ht="18.75" customHeight="1" x14ac:dyDescent="0.25">
      <c r="A3" s="66" t="s">
        <v>71</v>
      </c>
      <c r="B3" s="67"/>
      <c r="C3" s="67"/>
      <c r="D3" s="67"/>
      <c r="E3" s="67"/>
      <c r="F3" s="67"/>
      <c r="G3" s="67" t="s">
        <v>70</v>
      </c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 t="s">
        <v>17</v>
      </c>
      <c r="W3" s="68"/>
      <c r="AF3" s="7"/>
    </row>
    <row r="4" spans="1:33" ht="18.75" customHeight="1" x14ac:dyDescent="0.25">
      <c r="A4" s="66" t="s">
        <v>69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8"/>
      <c r="AF4" s="7"/>
    </row>
    <row r="5" spans="1:33" x14ac:dyDescent="0.25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AF5" s="7"/>
    </row>
    <row r="6" spans="1:33" ht="19.5" thickBot="1" x14ac:dyDescent="0.3">
      <c r="A6" s="66" t="s">
        <v>117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 t="s">
        <v>0</v>
      </c>
      <c r="V6" s="69"/>
      <c r="W6" s="70"/>
      <c r="AF6" s="7"/>
    </row>
    <row r="7" spans="1:33" ht="16.5" thickBot="1" x14ac:dyDescent="0.3">
      <c r="A7" s="4"/>
      <c r="B7" s="3"/>
      <c r="C7" s="3"/>
      <c r="S7" s="3"/>
      <c r="T7" s="5"/>
      <c r="U7" s="64" t="s">
        <v>116</v>
      </c>
      <c r="V7" s="65"/>
    </row>
    <row r="8" spans="1:33" s="24" customFormat="1" ht="63" x14ac:dyDescent="0.15">
      <c r="A8" s="62" t="s">
        <v>18</v>
      </c>
      <c r="B8" s="63" t="s">
        <v>19</v>
      </c>
      <c r="C8" s="63" t="s">
        <v>20</v>
      </c>
      <c r="D8" s="63" t="s">
        <v>21</v>
      </c>
      <c r="E8" s="63" t="s">
        <v>22</v>
      </c>
      <c r="F8" s="63" t="s">
        <v>23</v>
      </c>
      <c r="G8" s="63" t="s">
        <v>24</v>
      </c>
      <c r="H8" s="63" t="s">
        <v>25</v>
      </c>
      <c r="I8" s="63" t="s">
        <v>26</v>
      </c>
      <c r="J8" s="63" t="s">
        <v>1</v>
      </c>
      <c r="K8" s="63" t="s">
        <v>2</v>
      </c>
      <c r="L8" s="63" t="s">
        <v>3</v>
      </c>
      <c r="M8" s="63" t="s">
        <v>4</v>
      </c>
      <c r="N8" s="63" t="s">
        <v>5</v>
      </c>
      <c r="O8" s="63" t="s">
        <v>6</v>
      </c>
      <c r="P8" s="63" t="s">
        <v>7</v>
      </c>
      <c r="Q8" s="63" t="s">
        <v>8</v>
      </c>
      <c r="R8" s="63" t="s">
        <v>9</v>
      </c>
      <c r="S8" s="63" t="s">
        <v>10</v>
      </c>
      <c r="T8" s="63" t="s">
        <v>11</v>
      </c>
      <c r="U8" s="63" t="s">
        <v>12</v>
      </c>
      <c r="V8" s="63" t="s">
        <v>13</v>
      </c>
      <c r="W8" s="63" t="s">
        <v>14</v>
      </c>
      <c r="X8" s="37" t="s">
        <v>113</v>
      </c>
      <c r="Y8" s="37" t="s">
        <v>114</v>
      </c>
      <c r="Z8" s="37" t="s">
        <v>115</v>
      </c>
      <c r="AA8" s="37"/>
      <c r="AB8" s="37"/>
      <c r="AC8" s="37"/>
      <c r="AD8" s="37"/>
      <c r="AE8" s="37"/>
    </row>
    <row r="9" spans="1:33" s="23" customFormat="1" ht="33.75" customHeight="1" x14ac:dyDescent="0.2">
      <c r="A9" s="17" t="s">
        <v>27</v>
      </c>
      <c r="B9" s="20" t="s">
        <v>28</v>
      </c>
      <c r="C9" s="21" t="s">
        <v>29</v>
      </c>
      <c r="D9" s="21" t="s">
        <v>30</v>
      </c>
      <c r="E9" s="22" t="s">
        <v>31</v>
      </c>
      <c r="F9" s="22" t="s">
        <v>32</v>
      </c>
      <c r="G9" s="56">
        <v>229363288</v>
      </c>
      <c r="H9" s="56">
        <v>0</v>
      </c>
      <c r="I9" s="57">
        <v>229363288</v>
      </c>
      <c r="J9" s="57">
        <v>19113607</v>
      </c>
      <c r="K9" s="57">
        <v>19113607</v>
      </c>
      <c r="L9" s="57">
        <v>19113607</v>
      </c>
      <c r="M9" s="57">
        <v>19113607</v>
      </c>
      <c r="N9" s="57">
        <v>19113607</v>
      </c>
      <c r="O9" s="57">
        <v>19113607</v>
      </c>
      <c r="P9" s="57">
        <v>19113607</v>
      </c>
      <c r="Q9" s="57">
        <v>19113607</v>
      </c>
      <c r="R9" s="57">
        <v>19113607</v>
      </c>
      <c r="S9" s="57">
        <v>19113607</v>
      </c>
      <c r="T9" s="57">
        <v>19113607</v>
      </c>
      <c r="U9" s="57">
        <v>19113607</v>
      </c>
      <c r="V9" s="57">
        <f>+I9-K9-L9-M9-N9-O9-P9-Q9-R9-S9-T9-U9</f>
        <v>19113611</v>
      </c>
      <c r="W9" s="57">
        <f>SUM(K9:V9)</f>
        <v>229363288</v>
      </c>
      <c r="X9" s="40">
        <v>890103002</v>
      </c>
      <c r="Y9" s="42">
        <v>7</v>
      </c>
      <c r="Z9" s="40" t="s">
        <v>93</v>
      </c>
      <c r="AA9" s="42" t="s">
        <v>75</v>
      </c>
      <c r="AB9" s="44">
        <v>817802465</v>
      </c>
      <c r="AC9" s="43" t="s">
        <v>34</v>
      </c>
      <c r="AD9" s="40" t="s">
        <v>98</v>
      </c>
      <c r="AE9" s="40" t="s">
        <v>75</v>
      </c>
      <c r="AF9" s="55"/>
      <c r="AG9" s="55"/>
    </row>
    <row r="10" spans="1:33" s="23" customFormat="1" ht="33.75" customHeight="1" x14ac:dyDescent="0.2">
      <c r="A10" s="17" t="s">
        <v>33</v>
      </c>
      <c r="B10" s="20" t="s">
        <v>34</v>
      </c>
      <c r="C10" s="21" t="s">
        <v>29</v>
      </c>
      <c r="D10" s="21" t="s">
        <v>35</v>
      </c>
      <c r="E10" s="22" t="s">
        <v>36</v>
      </c>
      <c r="F10" s="22" t="s">
        <v>37</v>
      </c>
      <c r="G10" s="56">
        <v>174443506</v>
      </c>
      <c r="H10" s="56">
        <v>0</v>
      </c>
      <c r="I10" s="57">
        <v>174443506</v>
      </c>
      <c r="J10" s="57">
        <v>14536958</v>
      </c>
      <c r="K10" s="57">
        <v>14536958</v>
      </c>
      <c r="L10" s="57">
        <v>14536958</v>
      </c>
      <c r="M10" s="57">
        <v>14536958</v>
      </c>
      <c r="N10" s="57">
        <v>14536958</v>
      </c>
      <c r="O10" s="57">
        <v>14536958</v>
      </c>
      <c r="P10" s="57">
        <v>14536958</v>
      </c>
      <c r="Q10" s="57">
        <v>14536958</v>
      </c>
      <c r="R10" s="57">
        <v>14536958</v>
      </c>
      <c r="S10" s="57">
        <v>14536958</v>
      </c>
      <c r="T10" s="57">
        <v>14536958</v>
      </c>
      <c r="U10" s="57">
        <v>14536958</v>
      </c>
      <c r="V10" s="57">
        <f t="shared" ref="V10:V18" si="0">+I10-K10-L10-M10-N10-O10-P10-Q10-R10-S10-T10-U10</f>
        <v>14536968</v>
      </c>
      <c r="W10" s="57">
        <f t="shared" ref="W10:W18" si="1">SUM(K10:V10)</f>
        <v>174443506</v>
      </c>
      <c r="X10" s="40" t="s">
        <v>36</v>
      </c>
      <c r="Y10" s="42">
        <v>1</v>
      </c>
      <c r="Z10" s="40" t="s">
        <v>93</v>
      </c>
      <c r="AA10" s="42" t="s">
        <v>83</v>
      </c>
      <c r="AB10" s="44" t="s">
        <v>111</v>
      </c>
      <c r="AC10" s="43" t="s">
        <v>112</v>
      </c>
      <c r="AD10" s="40">
        <v>817802606</v>
      </c>
      <c r="AE10" s="40" t="s">
        <v>75</v>
      </c>
      <c r="AF10" s="55"/>
      <c r="AG10" s="55"/>
    </row>
    <row r="11" spans="1:33" s="23" customFormat="1" ht="33.75" customHeight="1" x14ac:dyDescent="0.2">
      <c r="A11" s="17" t="s">
        <v>38</v>
      </c>
      <c r="B11" s="20" t="s">
        <v>39</v>
      </c>
      <c r="C11" s="21" t="s">
        <v>29</v>
      </c>
      <c r="D11" s="21" t="s">
        <v>40</v>
      </c>
      <c r="E11" s="22" t="s">
        <v>41</v>
      </c>
      <c r="F11" s="22" t="s">
        <v>37</v>
      </c>
      <c r="G11" s="56">
        <v>130144546</v>
      </c>
      <c r="H11" s="56">
        <v>0</v>
      </c>
      <c r="I11" s="57">
        <v>130144546</v>
      </c>
      <c r="J11" s="57">
        <v>10845378</v>
      </c>
      <c r="K11" s="57">
        <v>10845378</v>
      </c>
      <c r="L11" s="57">
        <v>10845378</v>
      </c>
      <c r="M11" s="57">
        <v>10845378</v>
      </c>
      <c r="N11" s="57">
        <v>10845378</v>
      </c>
      <c r="O11" s="57">
        <v>10845378</v>
      </c>
      <c r="P11" s="57">
        <v>10845378</v>
      </c>
      <c r="Q11" s="57">
        <v>10845378</v>
      </c>
      <c r="R11" s="57">
        <v>10845378</v>
      </c>
      <c r="S11" s="57">
        <v>10845378</v>
      </c>
      <c r="T11" s="57">
        <v>10845378</v>
      </c>
      <c r="U11" s="57">
        <v>10845378</v>
      </c>
      <c r="V11" s="57">
        <f t="shared" si="0"/>
        <v>10845388</v>
      </c>
      <c r="W11" s="57">
        <f t="shared" si="1"/>
        <v>130144546</v>
      </c>
      <c r="X11" s="40">
        <v>802003081</v>
      </c>
      <c r="Y11" s="42">
        <v>1</v>
      </c>
      <c r="Z11" s="40" t="s">
        <v>80</v>
      </c>
      <c r="AA11" s="42" t="s">
        <v>75</v>
      </c>
      <c r="AB11" s="44" t="s">
        <v>85</v>
      </c>
      <c r="AC11" s="43" t="s">
        <v>86</v>
      </c>
      <c r="AD11" s="40" t="s">
        <v>87</v>
      </c>
      <c r="AE11" s="40" t="s">
        <v>83</v>
      </c>
      <c r="AF11" s="55"/>
      <c r="AG11" s="55"/>
    </row>
    <row r="12" spans="1:33" s="23" customFormat="1" ht="33.75" customHeight="1" x14ac:dyDescent="0.2">
      <c r="A12" s="17" t="s">
        <v>42</v>
      </c>
      <c r="B12" s="20" t="s">
        <v>43</v>
      </c>
      <c r="C12" s="21" t="s">
        <v>29</v>
      </c>
      <c r="D12" s="21" t="s">
        <v>44</v>
      </c>
      <c r="E12" s="22" t="s">
        <v>45</v>
      </c>
      <c r="F12" s="22" t="s">
        <v>46</v>
      </c>
      <c r="G12" s="56">
        <v>256047843</v>
      </c>
      <c r="H12" s="56">
        <v>0</v>
      </c>
      <c r="I12" s="57">
        <v>256047843</v>
      </c>
      <c r="J12" s="57">
        <v>21337320</v>
      </c>
      <c r="K12" s="57">
        <v>21337320</v>
      </c>
      <c r="L12" s="57">
        <v>21337320</v>
      </c>
      <c r="M12" s="57">
        <v>21337320</v>
      </c>
      <c r="N12" s="57">
        <v>21337320</v>
      </c>
      <c r="O12" s="57">
        <v>21337320</v>
      </c>
      <c r="P12" s="57">
        <v>21337320</v>
      </c>
      <c r="Q12" s="57">
        <v>21337320</v>
      </c>
      <c r="R12" s="57">
        <v>21337320</v>
      </c>
      <c r="S12" s="57">
        <v>21337320</v>
      </c>
      <c r="T12" s="57">
        <v>21337320</v>
      </c>
      <c r="U12" s="57">
        <v>21337320</v>
      </c>
      <c r="V12" s="57">
        <f t="shared" si="0"/>
        <v>21337323</v>
      </c>
      <c r="W12" s="57">
        <f t="shared" si="1"/>
        <v>256047843</v>
      </c>
      <c r="X12" s="40">
        <v>802010241</v>
      </c>
      <c r="Y12" s="42">
        <v>0</v>
      </c>
      <c r="Z12" s="40" t="s">
        <v>108</v>
      </c>
      <c r="AA12" s="42" t="s">
        <v>75</v>
      </c>
      <c r="AB12" s="44" t="s">
        <v>109</v>
      </c>
      <c r="AC12" s="43" t="s">
        <v>110</v>
      </c>
      <c r="AD12" s="40"/>
      <c r="AE12" s="40"/>
      <c r="AF12" s="55"/>
      <c r="AG12" s="55"/>
    </row>
    <row r="13" spans="1:33" s="23" customFormat="1" ht="33.75" customHeight="1" x14ac:dyDescent="0.2">
      <c r="A13" s="17" t="s">
        <v>47</v>
      </c>
      <c r="B13" s="20" t="s">
        <v>48</v>
      </c>
      <c r="C13" s="21" t="s">
        <v>29</v>
      </c>
      <c r="D13" s="21" t="s">
        <v>49</v>
      </c>
      <c r="E13" s="22" t="s">
        <v>50</v>
      </c>
      <c r="F13" s="22" t="s">
        <v>51</v>
      </c>
      <c r="G13" s="56">
        <v>427314095</v>
      </c>
      <c r="H13" s="56">
        <v>0</v>
      </c>
      <c r="I13" s="57">
        <v>427314095</v>
      </c>
      <c r="J13" s="57">
        <v>35609507</v>
      </c>
      <c r="K13" s="57">
        <v>35609507</v>
      </c>
      <c r="L13" s="57">
        <v>35609507</v>
      </c>
      <c r="M13" s="57">
        <v>35609507</v>
      </c>
      <c r="N13" s="57">
        <v>35609507</v>
      </c>
      <c r="O13" s="57">
        <v>35609507</v>
      </c>
      <c r="P13" s="57">
        <v>35609507</v>
      </c>
      <c r="Q13" s="57">
        <v>35609507</v>
      </c>
      <c r="R13" s="57">
        <v>35609507</v>
      </c>
      <c r="S13" s="57">
        <v>35609507</v>
      </c>
      <c r="T13" s="57">
        <v>35609507</v>
      </c>
      <c r="U13" s="57">
        <v>35609507</v>
      </c>
      <c r="V13" s="57">
        <f t="shared" si="0"/>
        <v>35609518</v>
      </c>
      <c r="W13" s="57">
        <f t="shared" si="1"/>
        <v>427314095</v>
      </c>
      <c r="X13" s="40">
        <v>802013023</v>
      </c>
      <c r="Y13" s="42">
        <v>5</v>
      </c>
      <c r="Z13" s="40" t="s">
        <v>80</v>
      </c>
      <c r="AA13" s="42" t="s">
        <v>75</v>
      </c>
      <c r="AB13" s="44">
        <v>29700039174</v>
      </c>
      <c r="AC13" s="43" t="s">
        <v>89</v>
      </c>
      <c r="AD13" s="40" t="s">
        <v>90</v>
      </c>
      <c r="AE13" s="40" t="s">
        <v>75</v>
      </c>
      <c r="AF13" s="55"/>
      <c r="AG13" s="55"/>
    </row>
    <row r="14" spans="1:33" s="23" customFormat="1" ht="33.75" customHeight="1" x14ac:dyDescent="0.2">
      <c r="A14" s="17" t="s">
        <v>52</v>
      </c>
      <c r="B14" s="20" t="s">
        <v>53</v>
      </c>
      <c r="C14" s="21" t="s">
        <v>29</v>
      </c>
      <c r="D14" s="21" t="s">
        <v>54</v>
      </c>
      <c r="E14" s="22" t="s">
        <v>55</v>
      </c>
      <c r="F14" s="22" t="s">
        <v>46</v>
      </c>
      <c r="G14" s="56">
        <v>63254590</v>
      </c>
      <c r="H14" s="56">
        <v>0</v>
      </c>
      <c r="I14" s="57">
        <v>63254590</v>
      </c>
      <c r="J14" s="57">
        <v>5271215</v>
      </c>
      <c r="K14" s="57">
        <v>5271215</v>
      </c>
      <c r="L14" s="57">
        <v>5271215</v>
      </c>
      <c r="M14" s="57">
        <v>5271215</v>
      </c>
      <c r="N14" s="57">
        <v>5271215</v>
      </c>
      <c r="O14" s="57">
        <v>5271215</v>
      </c>
      <c r="P14" s="57">
        <v>5271215</v>
      </c>
      <c r="Q14" s="57">
        <v>5271215</v>
      </c>
      <c r="R14" s="57">
        <v>5271215</v>
      </c>
      <c r="S14" s="57">
        <v>5271215</v>
      </c>
      <c r="T14" s="57">
        <v>5271215</v>
      </c>
      <c r="U14" s="57">
        <v>5271215</v>
      </c>
      <c r="V14" s="57">
        <f t="shared" si="0"/>
        <v>5271225</v>
      </c>
      <c r="W14" s="57">
        <f t="shared" si="1"/>
        <v>63254590</v>
      </c>
      <c r="X14" s="40">
        <v>802009049</v>
      </c>
      <c r="Y14" s="42">
        <v>0</v>
      </c>
      <c r="Z14" s="40" t="s">
        <v>93</v>
      </c>
      <c r="AA14" s="42" t="s">
        <v>75</v>
      </c>
      <c r="AB14" s="44" t="s">
        <v>94</v>
      </c>
      <c r="AC14" s="43" t="s">
        <v>34</v>
      </c>
      <c r="AD14" s="40" t="s">
        <v>95</v>
      </c>
      <c r="AE14" s="40" t="s">
        <v>75</v>
      </c>
      <c r="AF14" s="55"/>
      <c r="AG14" s="55"/>
    </row>
    <row r="15" spans="1:33" s="23" customFormat="1" ht="33.75" customHeight="1" x14ac:dyDescent="0.25">
      <c r="A15" s="18" t="s">
        <v>56</v>
      </c>
      <c r="B15" s="20" t="s">
        <v>57</v>
      </c>
      <c r="C15" s="36" t="s">
        <v>58</v>
      </c>
      <c r="D15" s="21" t="s">
        <v>59</v>
      </c>
      <c r="E15" s="22" t="s">
        <v>60</v>
      </c>
      <c r="F15" s="22" t="s">
        <v>61</v>
      </c>
      <c r="G15" s="56">
        <v>0</v>
      </c>
      <c r="H15" s="56">
        <v>706566897</v>
      </c>
      <c r="I15" s="57">
        <v>706566897</v>
      </c>
      <c r="J15" s="57">
        <v>58880574</v>
      </c>
      <c r="K15" s="57">
        <v>58880574</v>
      </c>
      <c r="L15" s="57">
        <v>58880574</v>
      </c>
      <c r="M15" s="57">
        <v>58880574</v>
      </c>
      <c r="N15" s="57">
        <v>58880574</v>
      </c>
      <c r="O15" s="57">
        <v>58880574</v>
      </c>
      <c r="P15" s="57">
        <v>58880574</v>
      </c>
      <c r="Q15" s="57">
        <v>58880574</v>
      </c>
      <c r="R15" s="57">
        <v>58880574</v>
      </c>
      <c r="S15" s="57">
        <v>58880574</v>
      </c>
      <c r="T15" s="57">
        <v>58880574</v>
      </c>
      <c r="U15" s="57">
        <v>58880574</v>
      </c>
      <c r="V15" s="57">
        <f t="shared" si="0"/>
        <v>58880583</v>
      </c>
      <c r="W15" s="57">
        <f t="shared" si="1"/>
        <v>706566897</v>
      </c>
      <c r="X15" s="40">
        <v>800253167</v>
      </c>
      <c r="Y15" s="42">
        <v>9</v>
      </c>
      <c r="Z15" s="40" t="s">
        <v>74</v>
      </c>
      <c r="AA15" s="42" t="s">
        <v>75</v>
      </c>
      <c r="AB15" s="44" t="s">
        <v>76</v>
      </c>
      <c r="AC15" s="43" t="s">
        <v>77</v>
      </c>
      <c r="AD15" s="40" t="s">
        <v>78</v>
      </c>
      <c r="AE15" s="40" t="s">
        <v>75</v>
      </c>
      <c r="AF15" s="55"/>
      <c r="AG15" s="55"/>
    </row>
    <row r="16" spans="1:33" s="23" customFormat="1" ht="33.75" customHeight="1" x14ac:dyDescent="0.2">
      <c r="A16" s="17" t="s">
        <v>42</v>
      </c>
      <c r="B16" s="20" t="s">
        <v>43</v>
      </c>
      <c r="C16" s="36" t="s">
        <v>58</v>
      </c>
      <c r="D16" s="21" t="s">
        <v>62</v>
      </c>
      <c r="E16" s="22" t="s">
        <v>63</v>
      </c>
      <c r="F16" s="22" t="s">
        <v>61</v>
      </c>
      <c r="G16" s="56">
        <v>0</v>
      </c>
      <c r="H16" s="56">
        <v>501795265</v>
      </c>
      <c r="I16" s="57">
        <v>501795265</v>
      </c>
      <c r="J16" s="57">
        <v>41816272</v>
      </c>
      <c r="K16" s="57">
        <v>41816272</v>
      </c>
      <c r="L16" s="57">
        <v>41816272</v>
      </c>
      <c r="M16" s="57">
        <v>41816272</v>
      </c>
      <c r="N16" s="57">
        <v>41816272</v>
      </c>
      <c r="O16" s="57">
        <v>41816272</v>
      </c>
      <c r="P16" s="57">
        <v>41816272</v>
      </c>
      <c r="Q16" s="57">
        <v>41816272</v>
      </c>
      <c r="R16" s="57">
        <v>41816272</v>
      </c>
      <c r="S16" s="57">
        <v>41816272</v>
      </c>
      <c r="T16" s="57">
        <v>41816272</v>
      </c>
      <c r="U16" s="57">
        <v>41816272</v>
      </c>
      <c r="V16" s="57">
        <f t="shared" si="0"/>
        <v>41816273</v>
      </c>
      <c r="W16" s="57">
        <f t="shared" si="1"/>
        <v>501795265</v>
      </c>
      <c r="X16" s="40" t="s">
        <v>63</v>
      </c>
      <c r="Y16" s="42">
        <v>9</v>
      </c>
      <c r="Z16" s="40" t="s">
        <v>99</v>
      </c>
      <c r="AA16" s="42" t="s">
        <v>75</v>
      </c>
      <c r="AB16" s="44" t="s">
        <v>100</v>
      </c>
      <c r="AC16" s="43" t="s">
        <v>43</v>
      </c>
      <c r="AD16" s="40" t="s">
        <v>101</v>
      </c>
      <c r="AE16" s="40" t="s">
        <v>75</v>
      </c>
      <c r="AF16" s="55"/>
      <c r="AG16" s="55"/>
    </row>
    <row r="17" spans="1:33" s="23" customFormat="1" ht="33.75" customHeight="1" x14ac:dyDescent="0.25">
      <c r="A17" s="18" t="s">
        <v>56</v>
      </c>
      <c r="B17" s="20" t="s">
        <v>57</v>
      </c>
      <c r="C17" s="36" t="s">
        <v>58</v>
      </c>
      <c r="D17" s="21" t="s">
        <v>64</v>
      </c>
      <c r="E17" s="22" t="s">
        <v>65</v>
      </c>
      <c r="F17" s="22" t="s">
        <v>37</v>
      </c>
      <c r="G17" s="56">
        <v>0</v>
      </c>
      <c r="H17" s="56">
        <v>588532836</v>
      </c>
      <c r="I17" s="57">
        <v>588532836</v>
      </c>
      <c r="J17" s="57">
        <v>49044403</v>
      </c>
      <c r="K17" s="57">
        <v>49044403</v>
      </c>
      <c r="L17" s="57">
        <v>49044403</v>
      </c>
      <c r="M17" s="57">
        <v>49044403</v>
      </c>
      <c r="N17" s="57">
        <v>49044403</v>
      </c>
      <c r="O17" s="57">
        <v>49044403</v>
      </c>
      <c r="P17" s="57">
        <v>49044403</v>
      </c>
      <c r="Q17" s="57">
        <v>49044403</v>
      </c>
      <c r="R17" s="57">
        <v>49044403</v>
      </c>
      <c r="S17" s="57">
        <v>49044403</v>
      </c>
      <c r="T17" s="57">
        <v>49044403</v>
      </c>
      <c r="U17" s="57">
        <v>49044403</v>
      </c>
      <c r="V17" s="57">
        <f t="shared" si="0"/>
        <v>49044403</v>
      </c>
      <c r="W17" s="57">
        <f t="shared" si="1"/>
        <v>588532836</v>
      </c>
      <c r="X17" s="40">
        <v>802006728</v>
      </c>
      <c r="Y17" s="42">
        <v>1</v>
      </c>
      <c r="Z17" s="40" t="s">
        <v>103</v>
      </c>
      <c r="AA17" s="42" t="s">
        <v>75</v>
      </c>
      <c r="AB17" s="44" t="s">
        <v>104</v>
      </c>
      <c r="AC17" s="43" t="s">
        <v>105</v>
      </c>
      <c r="AD17" s="40" t="s">
        <v>106</v>
      </c>
      <c r="AE17" s="40" t="s">
        <v>75</v>
      </c>
      <c r="AF17" s="55"/>
      <c r="AG17" s="55"/>
    </row>
    <row r="18" spans="1:33" s="23" customFormat="1" ht="33.75" customHeight="1" thickBot="1" x14ac:dyDescent="0.25">
      <c r="A18" s="19" t="s">
        <v>47</v>
      </c>
      <c r="B18" s="25" t="s">
        <v>48</v>
      </c>
      <c r="C18" s="26" t="s">
        <v>58</v>
      </c>
      <c r="D18" s="26" t="s">
        <v>66</v>
      </c>
      <c r="E18" s="27" t="s">
        <v>67</v>
      </c>
      <c r="F18" s="27" t="s">
        <v>68</v>
      </c>
      <c r="G18" s="58">
        <v>0</v>
      </c>
      <c r="H18" s="58">
        <v>591990764</v>
      </c>
      <c r="I18" s="59">
        <v>591990764</v>
      </c>
      <c r="J18" s="59">
        <v>49332563</v>
      </c>
      <c r="K18" s="59">
        <v>49332563</v>
      </c>
      <c r="L18" s="59">
        <v>49332563</v>
      </c>
      <c r="M18" s="59">
        <v>49332563</v>
      </c>
      <c r="N18" s="59">
        <v>49332563</v>
      </c>
      <c r="O18" s="59">
        <v>49332563</v>
      </c>
      <c r="P18" s="59">
        <v>49332563</v>
      </c>
      <c r="Q18" s="59">
        <v>49332563</v>
      </c>
      <c r="R18" s="59">
        <v>49332563</v>
      </c>
      <c r="S18" s="59">
        <v>49332563</v>
      </c>
      <c r="T18" s="59">
        <v>49332563</v>
      </c>
      <c r="U18" s="59">
        <v>49332563</v>
      </c>
      <c r="V18" s="59">
        <f t="shared" si="0"/>
        <v>49332571</v>
      </c>
      <c r="W18" s="59">
        <f t="shared" si="1"/>
        <v>591990764</v>
      </c>
      <c r="X18" s="40">
        <v>802009766</v>
      </c>
      <c r="Y18" s="42">
        <v>3</v>
      </c>
      <c r="Z18" s="40" t="s">
        <v>80</v>
      </c>
      <c r="AA18" s="42" t="s">
        <v>75</v>
      </c>
      <c r="AB18" s="44" t="s">
        <v>81</v>
      </c>
      <c r="AC18" s="43" t="s">
        <v>48</v>
      </c>
      <c r="AD18" s="40" t="s">
        <v>82</v>
      </c>
      <c r="AE18" s="40" t="s">
        <v>83</v>
      </c>
      <c r="AF18" s="55"/>
      <c r="AG18" s="55"/>
    </row>
    <row r="19" spans="1:33" s="23" customFormat="1" ht="12" thickBot="1" x14ac:dyDescent="0.25">
      <c r="A19" s="28"/>
      <c r="B19" s="29" t="s">
        <v>14</v>
      </c>
      <c r="C19" s="29"/>
      <c r="D19" s="29"/>
      <c r="E19" s="28"/>
      <c r="F19" s="29"/>
      <c r="G19" s="60">
        <f>SUM(G9:G18)</f>
        <v>1280567868</v>
      </c>
      <c r="H19" s="60">
        <f>SUM(H9:H18)</f>
        <v>2388885762</v>
      </c>
      <c r="I19" s="60">
        <f>SUM(I9:I18)</f>
        <v>3669453630</v>
      </c>
      <c r="J19" s="60">
        <f t="shared" ref="J19:W19" si="2">SUM(J9:J18)</f>
        <v>305787797</v>
      </c>
      <c r="K19" s="60">
        <f t="shared" si="2"/>
        <v>305787797</v>
      </c>
      <c r="L19" s="60">
        <f t="shared" si="2"/>
        <v>305787797</v>
      </c>
      <c r="M19" s="60">
        <f t="shared" si="2"/>
        <v>305787797</v>
      </c>
      <c r="N19" s="60">
        <f t="shared" si="2"/>
        <v>305787797</v>
      </c>
      <c r="O19" s="60">
        <f t="shared" si="2"/>
        <v>305787797</v>
      </c>
      <c r="P19" s="60">
        <f t="shared" si="2"/>
        <v>305787797</v>
      </c>
      <c r="Q19" s="60">
        <f t="shared" si="2"/>
        <v>305787797</v>
      </c>
      <c r="R19" s="60">
        <f t="shared" si="2"/>
        <v>305787797</v>
      </c>
      <c r="S19" s="60">
        <f t="shared" si="2"/>
        <v>305787797</v>
      </c>
      <c r="T19" s="60">
        <f t="shared" si="2"/>
        <v>305787797</v>
      </c>
      <c r="U19" s="60">
        <f t="shared" si="2"/>
        <v>305787797</v>
      </c>
      <c r="V19" s="60">
        <f t="shared" si="2"/>
        <v>305787863</v>
      </c>
      <c r="W19" s="61">
        <f t="shared" si="2"/>
        <v>3669453630</v>
      </c>
    </row>
    <row r="20" spans="1:33" x14ac:dyDescent="0.25">
      <c r="A20" s="30"/>
      <c r="B20" s="7"/>
      <c r="C20" s="7"/>
      <c r="D20" s="7"/>
      <c r="E20" s="7"/>
      <c r="F20" s="7"/>
      <c r="G20" s="31">
        <f>SUM(G19:H19)</f>
        <v>3669453630</v>
      </c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32"/>
      <c r="X20" s="38"/>
      <c r="Y20" s="38"/>
    </row>
    <row r="21" spans="1:33" x14ac:dyDescent="0.25">
      <c r="A21" s="30"/>
      <c r="B21" s="7"/>
      <c r="C21" s="7"/>
      <c r="D21" s="7"/>
      <c r="E21" s="7"/>
      <c r="F21" s="7"/>
      <c r="G21" s="33">
        <f>+G20-W19</f>
        <v>0</v>
      </c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32"/>
    </row>
    <row r="22" spans="1:33" ht="15.75" thickBot="1" x14ac:dyDescent="0.3">
      <c r="A22" s="6"/>
      <c r="B22" s="8"/>
      <c r="C22" s="9"/>
      <c r="D22" s="9"/>
      <c r="E22" s="9"/>
      <c r="F22" s="9"/>
      <c r="G22" s="9"/>
      <c r="H22" s="7"/>
      <c r="I22" s="7"/>
      <c r="J22" s="10"/>
      <c r="K22" s="10"/>
      <c r="L22" s="11"/>
      <c r="M22" s="11"/>
      <c r="N22" s="11"/>
      <c r="O22" s="7"/>
      <c r="P22" s="7"/>
      <c r="Q22" s="7"/>
      <c r="R22" s="7"/>
      <c r="S22" s="7"/>
      <c r="T22" s="7"/>
      <c r="U22" s="7"/>
      <c r="V22" s="7"/>
      <c r="W22" s="32"/>
    </row>
    <row r="23" spans="1:33" ht="18.75" customHeight="1" thickBot="1" x14ac:dyDescent="0.3">
      <c r="A23" s="12"/>
      <c r="B23" s="13"/>
      <c r="C23" s="11"/>
      <c r="D23" s="11"/>
      <c r="E23" s="11"/>
      <c r="F23" s="11"/>
      <c r="G23" s="11"/>
      <c r="H23" s="34"/>
      <c r="I23" s="34"/>
      <c r="J23" s="14" t="s">
        <v>15</v>
      </c>
      <c r="K23" s="14"/>
      <c r="L23" s="15"/>
      <c r="M23" s="15"/>
      <c r="N23" s="15"/>
      <c r="O23" s="34"/>
      <c r="P23" s="34"/>
      <c r="Q23" s="34"/>
      <c r="R23" s="34"/>
      <c r="S23" s="34"/>
      <c r="T23" s="34"/>
      <c r="U23" s="34"/>
      <c r="V23" s="34"/>
      <c r="W23" s="35"/>
    </row>
    <row r="24" spans="1:33" x14ac:dyDescent="0.25">
      <c r="A24" s="16" t="s">
        <v>16</v>
      </c>
    </row>
    <row r="25" spans="1:33" x14ac:dyDescent="0.25">
      <c r="A25" s="16" t="s">
        <v>118</v>
      </c>
    </row>
  </sheetData>
  <mergeCells count="4">
    <mergeCell ref="U7:V7"/>
    <mergeCell ref="A4:W4"/>
    <mergeCell ref="A6:W6"/>
    <mergeCell ref="A3:W3"/>
  </mergeCells>
  <printOptions horizontalCentered="1" verticalCentered="1"/>
  <pageMargins left="0.51181102362204722" right="0.51181102362204722" top="0.55118110236220474" bottom="0.55118110236220474" header="0.31496062992125984" footer="0.31496062992125984"/>
  <pageSetup paperSize="14" scale="63" orientation="landscape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1:P25"/>
  <sheetViews>
    <sheetView workbookViewId="0">
      <selection activeCell="L16" sqref="L16:S25"/>
    </sheetView>
  </sheetViews>
  <sheetFormatPr baseColWidth="10" defaultRowHeight="15" x14ac:dyDescent="0.25"/>
  <cols>
    <col min="4" max="4" width="19.28515625" customWidth="1"/>
  </cols>
  <sheetData>
    <row r="11" spans="1:16" x14ac:dyDescent="0.25">
      <c r="A11" s="46"/>
      <c r="B11" s="47"/>
      <c r="C11" s="48"/>
      <c r="D11" s="48"/>
      <c r="E11" s="49"/>
      <c r="F11" s="49"/>
      <c r="G11" s="49"/>
      <c r="H11" s="49"/>
      <c r="I11" s="50"/>
      <c r="J11" s="51"/>
      <c r="K11" s="51"/>
      <c r="L11" s="52"/>
      <c r="M11" s="51"/>
      <c r="N11" s="53"/>
      <c r="O11" s="46"/>
      <c r="P11" s="54"/>
    </row>
    <row r="16" spans="1:16" x14ac:dyDescent="0.25">
      <c r="A16" s="17" t="s">
        <v>27</v>
      </c>
      <c r="B16" s="20" t="s">
        <v>28</v>
      </c>
      <c r="C16" s="21" t="s">
        <v>29</v>
      </c>
      <c r="D16" s="21" t="s">
        <v>30</v>
      </c>
      <c r="E16" s="22" t="s">
        <v>31</v>
      </c>
      <c r="F16" s="22" t="s">
        <v>32</v>
      </c>
      <c r="H16" s="39" t="s">
        <v>72</v>
      </c>
      <c r="I16" s="40" t="s">
        <v>96</v>
      </c>
      <c r="J16" s="41" t="s">
        <v>97</v>
      </c>
      <c r="K16" s="42"/>
    </row>
    <row r="17" spans="1:11" ht="22.5" x14ac:dyDescent="0.25">
      <c r="A17" s="17" t="s">
        <v>33</v>
      </c>
      <c r="B17" s="20" t="s">
        <v>34</v>
      </c>
      <c r="C17" s="21" t="s">
        <v>29</v>
      </c>
      <c r="D17" s="21" t="s">
        <v>35</v>
      </c>
      <c r="E17" s="22" t="s">
        <v>36</v>
      </c>
      <c r="F17" s="22" t="s">
        <v>37</v>
      </c>
      <c r="H17" s="39" t="s">
        <v>72</v>
      </c>
      <c r="I17" s="44" t="s">
        <v>34</v>
      </c>
      <c r="J17" s="45" t="s">
        <v>35</v>
      </c>
      <c r="K17" s="42"/>
    </row>
    <row r="18" spans="1:11" ht="22.5" x14ac:dyDescent="0.25">
      <c r="A18" s="17" t="s">
        <v>38</v>
      </c>
      <c r="B18" s="20" t="s">
        <v>39</v>
      </c>
      <c r="C18" s="21" t="s">
        <v>29</v>
      </c>
      <c r="D18" s="21" t="s">
        <v>40</v>
      </c>
      <c r="E18" s="22" t="s">
        <v>41</v>
      </c>
      <c r="F18" s="22" t="s">
        <v>37</v>
      </c>
      <c r="H18" s="39" t="s">
        <v>72</v>
      </c>
      <c r="I18" s="40" t="s">
        <v>84</v>
      </c>
      <c r="J18" s="41" t="s">
        <v>40</v>
      </c>
      <c r="K18" s="42"/>
    </row>
    <row r="19" spans="1:11" ht="22.5" x14ac:dyDescent="0.25">
      <c r="A19" s="17" t="s">
        <v>42</v>
      </c>
      <c r="B19" s="20" t="s">
        <v>43</v>
      </c>
      <c r="C19" s="21" t="s">
        <v>29</v>
      </c>
      <c r="D19" s="21" t="s">
        <v>44</v>
      </c>
      <c r="E19" s="22" t="s">
        <v>45</v>
      </c>
      <c r="F19" s="22" t="s">
        <v>46</v>
      </c>
      <c r="H19" s="39" t="s">
        <v>72</v>
      </c>
      <c r="I19" s="44" t="s">
        <v>43</v>
      </c>
      <c r="J19" s="45" t="s">
        <v>107</v>
      </c>
      <c r="K19" s="42"/>
    </row>
    <row r="20" spans="1:11" ht="33.75" x14ac:dyDescent="0.25">
      <c r="A20" s="17" t="s">
        <v>47</v>
      </c>
      <c r="B20" s="20" t="s">
        <v>48</v>
      </c>
      <c r="C20" s="21" t="s">
        <v>29</v>
      </c>
      <c r="D20" s="21" t="s">
        <v>49</v>
      </c>
      <c r="E20" s="22" t="s">
        <v>50</v>
      </c>
      <c r="F20" s="22" t="s">
        <v>51</v>
      </c>
      <c r="H20" s="39" t="s">
        <v>72</v>
      </c>
      <c r="I20" s="40" t="s">
        <v>48</v>
      </c>
      <c r="J20" s="41" t="s">
        <v>88</v>
      </c>
      <c r="K20" s="42"/>
    </row>
    <row r="21" spans="1:11" ht="22.5" x14ac:dyDescent="0.25">
      <c r="A21" s="17" t="s">
        <v>52</v>
      </c>
      <c r="B21" s="20" t="s">
        <v>53</v>
      </c>
      <c r="C21" s="21" t="s">
        <v>29</v>
      </c>
      <c r="D21" s="21" t="s">
        <v>54</v>
      </c>
      <c r="E21" s="22" t="s">
        <v>55</v>
      </c>
      <c r="F21" s="22" t="s">
        <v>46</v>
      </c>
      <c r="H21" s="39" t="s">
        <v>72</v>
      </c>
      <c r="I21" s="40" t="s">
        <v>91</v>
      </c>
      <c r="J21" s="41" t="s">
        <v>92</v>
      </c>
      <c r="K21" s="42"/>
    </row>
    <row r="22" spans="1:11" ht="22.5" x14ac:dyDescent="0.25">
      <c r="A22" s="18" t="s">
        <v>56</v>
      </c>
      <c r="B22" s="20" t="s">
        <v>57</v>
      </c>
      <c r="C22" s="36" t="s">
        <v>58</v>
      </c>
      <c r="D22" s="21" t="s">
        <v>59</v>
      </c>
      <c r="E22" s="22" t="s">
        <v>60</v>
      </c>
      <c r="F22" s="22" t="s">
        <v>61</v>
      </c>
      <c r="H22" s="39" t="s">
        <v>72</v>
      </c>
      <c r="I22" s="40" t="s">
        <v>57</v>
      </c>
      <c r="J22" s="41" t="s">
        <v>73</v>
      </c>
      <c r="K22" s="42"/>
    </row>
    <row r="23" spans="1:11" ht="33.75" x14ac:dyDescent="0.25">
      <c r="A23" s="17" t="s">
        <v>42</v>
      </c>
      <c r="B23" s="20" t="s">
        <v>43</v>
      </c>
      <c r="C23" s="36" t="s">
        <v>58</v>
      </c>
      <c r="D23" s="21" t="s">
        <v>62</v>
      </c>
      <c r="E23" s="22" t="s">
        <v>63</v>
      </c>
      <c r="F23" s="22" t="s">
        <v>61</v>
      </c>
      <c r="H23" s="39" t="s">
        <v>72</v>
      </c>
      <c r="I23" s="40" t="s">
        <v>43</v>
      </c>
      <c r="J23" s="41" t="s">
        <v>62</v>
      </c>
      <c r="K23" s="42"/>
    </row>
    <row r="24" spans="1:11" ht="22.5" x14ac:dyDescent="0.25">
      <c r="A24" s="18" t="s">
        <v>56</v>
      </c>
      <c r="B24" s="20" t="s">
        <v>57</v>
      </c>
      <c r="C24" s="36" t="s">
        <v>58</v>
      </c>
      <c r="D24" s="21" t="s">
        <v>64</v>
      </c>
      <c r="E24" s="22" t="s">
        <v>65</v>
      </c>
      <c r="F24" s="22" t="s">
        <v>37</v>
      </c>
      <c r="H24" s="39" t="s">
        <v>72</v>
      </c>
      <c r="I24" s="40" t="s">
        <v>57</v>
      </c>
      <c r="J24" s="41" t="s">
        <v>102</v>
      </c>
      <c r="K24" s="42"/>
    </row>
    <row r="25" spans="1:11" ht="45" x14ac:dyDescent="0.25">
      <c r="A25" s="19" t="s">
        <v>47</v>
      </c>
      <c r="B25" s="25" t="s">
        <v>48</v>
      </c>
      <c r="C25" s="26" t="s">
        <v>58</v>
      </c>
      <c r="D25" s="26" t="s">
        <v>66</v>
      </c>
      <c r="E25" s="27" t="s">
        <v>67</v>
      </c>
      <c r="F25" s="27" t="s">
        <v>68</v>
      </c>
      <c r="H25" s="39" t="s">
        <v>72</v>
      </c>
      <c r="I25" s="40" t="s">
        <v>48</v>
      </c>
      <c r="J25" s="41" t="s">
        <v>79</v>
      </c>
      <c r="K25" s="4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Hoja2</vt:lpstr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 Peña Pacheco</dc:creator>
  <cp:lastModifiedBy>Luz Marina Peña Pacheco</cp:lastModifiedBy>
  <cp:lastPrinted>2017-06-07T21:39:22Z</cp:lastPrinted>
  <dcterms:created xsi:type="dcterms:W3CDTF">2017-05-30T16:08:01Z</dcterms:created>
  <dcterms:modified xsi:type="dcterms:W3CDTF">2018-02-28T15:51:09Z</dcterms:modified>
</cp:coreProperties>
</file>